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Arkusz1!$A$3:$O$7</definedName>
    <definedName name="_xlnm.Print_Area" localSheetId="0">Arkusz1!$A$1:$O$7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/>
  <c r="N6" s="1"/>
  <c r="B15" i="2" l="1"/>
  <c r="N7" i="1" l="1"/>
  <c r="B16" i="2"/>
  <c r="M7" i="1" l="1"/>
  <c r="O6" l="1"/>
  <c r="O7" s="1"/>
</calcChain>
</file>

<file path=xl/sharedStrings.xml><?xml version="1.0" encoding="utf-8"?>
<sst xmlns="http://schemas.openxmlformats.org/spreadsheetml/2006/main" count="32" uniqueCount="32">
  <si>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</si>
  <si>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</si>
  <si>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</si>
  <si>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</si>
  <si>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</si>
  <si>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</si>
  <si>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</si>
  <si>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</si>
  <si>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</si>
  <si>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</si>
  <si>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</si>
  <si>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</si>
  <si>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</si>
  <si>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</si>
  <si>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</si>
  <si>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</si>
  <si>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</si>
  <si>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</si>
  <si>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</si>
  <si>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</si>
  <si>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BRUTTO</t>
  </si>
  <si>
    <t>aler</t>
  </si>
  <si>
    <t>cytometria</t>
  </si>
  <si>
    <t>Rys. poglądowy</t>
  </si>
  <si>
    <t xml:space="preserve">  </t>
  </si>
  <si>
    <t>Szacowanie cen</t>
  </si>
  <si>
    <t>NEUROCHIRURGIA</t>
  </si>
  <si>
    <t>SEKRETARIAT ODDZIAŁU</t>
  </si>
  <si>
    <t>195/70</t>
  </si>
  <si>
    <t>80/125</t>
  </si>
  <si>
    <t>Ladę należy wykonać z płyty meblowej dwustronnie laminowanej minimum o grubości 18 mm wykończonej okleiną PCV lub PP grubości 1mm. Ladę wyposażyć w panel przedni z płyty meblowej dwustronnie laminowanej minimum grubości 18 mm wykończonej okleiną PCV lub PP grubości 1mm. W blacie lady należy wykonać otwory na przewody komputerowe zabezpieczone okrągłymi zaślepkami z tworzywa sztucznego. Ladę wyposażyć w szuflady na klawiaturę. Wysokość blatu roboczego ok. 80 cm. Lada wyposażona w nadstawkę. Nadstawka wykonana z tych samych materiałów co lada. Konstrukcja łączona za pomocą kołków i mimośrodów. Zestaw wykonany z materiałów zmywalnych odpornych na środki myjące i dezynfekcyjne. UWAGI: przed realizacją zamówienia należy zweryfkować wymiary lady z wymiarami pomieszczenia. Kolorystyka ustalana na etapie
realizacji.</t>
  </si>
  <si>
    <t>LADA_1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</si>
</sst>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18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8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174626</xdr:colOff>
      <xdr:row>5</xdr:row>
      <xdr:rowOff>143925</xdr:rowOff>
    </xdr:from>
    <xdr:to>
      <xdr:col>2</xdr:col>
      <xdr:colOff>1397001</xdr:colOff>
      <xdr:row>5</xdr:row>
      <xdr:rowOff>1039281</xdr:rowOff>
    </xdr:to>
    <xdr:pic>
      <xdr:nvPicPr>
        <xdr:cNvPr id="3" name="Obraz 2" descr="Lad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2376" y="1596488"/>
          <a:ext cx="1222375" cy="895356"/>
        </a:xfrm>
        <a:prstGeom prst="rect">
          <a:avLst/>
        </a:prstGeom>
      </xdr:spPr>
    </xdr:pic>
    <xdr:clientData/>
  </xdr:twoCellAnchor>
  <xdr:twoCellAnchor editAs="oneCell">
    <xdr:from>
      <xdr:col>2</xdr:col>
      <xdr:colOff>134938</xdr:colOff>
      <xdr:row>5</xdr:row>
      <xdr:rowOff>1404937</xdr:rowOff>
    </xdr:from>
    <xdr:to>
      <xdr:col>2</xdr:col>
      <xdr:colOff>1405865</xdr:colOff>
      <xdr:row>5</xdr:row>
      <xdr:rowOff>2436431</xdr:rowOff>
    </xdr:to>
    <xdr:pic>
      <xdr:nvPicPr>
        <xdr:cNvPr id="5" name="Obraz 4" descr="lada ty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2688" y="2857500"/>
          <a:ext cx="1270927" cy="1031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topLeftCell="B1" zoomScale="120" zoomScaleNormal="70" zoomScaleSheetLayoutView="70" zoomScalePageLayoutView="120" workbookViewId="0">
      <selection activeCell="C7" sqref="C7"/>
    </sheetView>
  </sheetViews>
  <sheetFormatPr defaultColWidth="9" defaultRowHeight="14.25"/>
  <cols>
    <col min="1" max="1" width="3.375" style="4" customWidth="1"/>
    <col min="2" max="2" width="10.25" style="4" customWidth="1"/>
    <col min="3" max="3" width="20.375" style="4" customWidth="1"/>
    <col min="4" max="4" width="10.375" style="4" customWidth="1"/>
    <col min="5" max="5" width="46.25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17">
      <c r="O1" s="4" t="s">
        <v>24</v>
      </c>
    </row>
    <row r="2" spans="1:17" ht="18.75" thickBot="1">
      <c r="D2" s="5"/>
      <c r="E2" s="5" t="s">
        <v>11</v>
      </c>
      <c r="N2" s="6" t="s">
        <v>25</v>
      </c>
    </row>
    <row r="3" spans="1:17" ht="53.25" customHeight="1" thickBot="1">
      <c r="A3" s="1" t="s">
        <v>0</v>
      </c>
      <c r="B3" s="2" t="s">
        <v>1</v>
      </c>
      <c r="C3" s="2" t="s">
        <v>23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1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8" t="s">
        <v>14</v>
      </c>
      <c r="P4" s="7"/>
    </row>
    <row r="5" spans="1:17" ht="13.5" customHeight="1">
      <c r="A5" s="25" t="s">
        <v>26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7"/>
    </row>
    <row r="6" spans="1:17" ht="206.25" customHeight="1">
      <c r="A6" s="9">
        <v>1</v>
      </c>
      <c r="B6" s="10" t="s">
        <v>31</v>
      </c>
      <c r="C6" s="9"/>
      <c r="D6" s="21" t="s">
        <v>27</v>
      </c>
      <c r="E6" s="11" t="s">
        <v>30</v>
      </c>
      <c r="F6" s="9">
        <v>265</v>
      </c>
      <c r="G6" s="9" t="s">
        <v>28</v>
      </c>
      <c r="H6" s="9" t="s">
        <v>29</v>
      </c>
      <c r="I6" s="9" t="s">
        <v>15</v>
      </c>
      <c r="J6" s="9">
        <v>1</v>
      </c>
      <c r="K6" s="9">
        <v>0</v>
      </c>
      <c r="L6" s="9">
        <v>23</v>
      </c>
      <c r="M6" s="9">
        <f>K6*J6</f>
        <v>0</v>
      </c>
      <c r="N6" s="9">
        <f>M6*L6/100</f>
        <v>0</v>
      </c>
      <c r="O6" s="9">
        <f>M6+N6</f>
        <v>0</v>
      </c>
      <c r="Q6" s="23"/>
    </row>
    <row r="7" spans="1:17" ht="62.25" customHeight="1" thickBot="1">
      <c r="A7" s="19"/>
      <c r="B7" s="20" t="s">
        <v>16</v>
      </c>
      <c r="C7" s="12"/>
      <c r="D7" s="12"/>
      <c r="E7" s="12"/>
      <c r="F7" s="13"/>
      <c r="G7" s="14"/>
      <c r="H7" s="14"/>
      <c r="I7" s="15"/>
      <c r="J7" s="15"/>
      <c r="K7" s="16"/>
      <c r="L7" s="17"/>
      <c r="M7" s="18">
        <f>SUM(M6:M6)</f>
        <v>0</v>
      </c>
      <c r="N7" s="18">
        <f>SUM(N6:N6)</f>
        <v>0</v>
      </c>
      <c r="O7" s="18">
        <f>SUM(O6:O6)</f>
        <v>0</v>
      </c>
    </row>
    <row r="8" spans="1:17" ht="84.75" customHeight="1"/>
    <row r="9" spans="1:17" ht="99.75" customHeight="1"/>
    <row r="10" spans="1:17" ht="88.5" customHeight="1"/>
    <row r="11" spans="1:17" ht="103.5" customHeight="1"/>
    <row r="12" spans="1:17" ht="93.75" customHeight="1"/>
    <row r="13" spans="1:17" ht="94.5" customHeight="1"/>
    <row r="14" spans="1:17" ht="116.25" customHeight="1"/>
    <row r="15" spans="1:17" ht="110.25" customHeight="1"/>
    <row r="16" spans="1:17" ht="93" customHeight="1"/>
    <row r="17" ht="105.75" customHeight="1"/>
    <row r="18" ht="93" customHeight="1"/>
    <row r="19" ht="104.25" customHeight="1"/>
    <row r="20" ht="90.75" customHeight="1"/>
    <row r="21" ht="81" customHeight="1"/>
    <row r="22" ht="95.25" customHeight="1"/>
  </sheetData>
  <autoFilter ref="A3:O7"/>
  <mergeCells count="1">
    <mergeCell ref="A5:O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22</v>
      </c>
    </row>
    <row r="3" spans="2:3">
      <c r="B3">
        <v>26260</v>
      </c>
      <c r="C3" t="s">
        <v>21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2025-01-29T11:56:03Z</cp:lastPrinted>
  <dcterms:created xsi:type="dcterms:W3CDTF">2015-01-21T07:05:39Z</dcterms:created>
  <dcterms:modified xsi:type="dcterms:W3CDTF">2026-05-08T11:38:43Z</dcterms:modified>
</cp:coreProperties>
</file>